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1050" documentId="8_{A221F297-63F0-4BBC-A86E-1C55AA30398D}" xr6:coauthVersionLast="47" xr6:coauthVersionMax="47" xr10:uidLastSave="{FBFA7A50-CB97-4FA3-9F88-884F66E10441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<sst xmlns="http://schemas.openxmlformats.org/spreadsheetml/2006/main" count="143" uniqueCount="60">
  <si>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</si>
  <si>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</si>
  <si>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</si>
  <si>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</si>
  <si>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</si>
  <si>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</si>
  <si>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</si>
  <si>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</si>
  <si>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</si>
  <si>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</si>
  <si>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</si>
  <si>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</si>
  <si>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</si>
  <si>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</si>
  <si>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</si>
  <si>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</si>
  <si>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</si>
  <si>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</si>
  <si>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</si>
  <si>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</si>
  <si>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</si>
  <si>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</si>
  <si>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</si>
  <si>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</si>
  <si>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</si>
  <si>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</si>
  <si>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</si>
  <si>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</si>
  <si>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</si>
  <si>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</si>
  <si>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</si>
  <si>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BIOMAX</t>
  </si>
  <si>
    <t>CODO</t>
  </si>
  <si>
    <t>TEXACO</t>
  </si>
  <si>
    <t>OCTANO</t>
  </si>
  <si>
    <t>DISTRACOM</t>
  </si>
  <si>
    <t>ANDES</t>
  </si>
  <si>
    <t>SERVITRANS</t>
  </si>
  <si>
    <t>LAURELES</t>
  </si>
  <si>
    <t>LA ESPERANZA</t>
  </si>
  <si>
    <t>CENCOSUD AUTOPISTA SUR - 2291</t>
  </si>
  <si>
    <t>LA ESTANCIA</t>
  </si>
  <si>
    <t>EL PORVENIR</t>
  </si>
  <si>
    <t>SOACHA</t>
  </si>
  <si>
    <t>EL PIRE</t>
  </si>
  <si>
    <t>RETORNO - 3213</t>
  </si>
  <si>
    <t>SANCHEZ</t>
  </si>
  <si>
    <t>SAN MATEO</t>
  </si>
  <si>
    <t>CAZUCA</t>
  </si>
  <si>
    <t>CENCOSUD EL TREBOL - 2295</t>
  </si>
  <si>
    <t>CENCOSUD TERREROS - 2342</t>
  </si>
  <si>
    <t>POTRERO GRANDE</t>
  </si>
  <si>
    <t>Dist</t>
  </si>
  <si>
    <t>Marca GNV</t>
  </si>
  <si>
    <t>WHITE FLAG</t>
  </si>
  <si>
    <t>EL TREBOL</t>
  </si>
  <si>
    <t>BRIO</t>
  </si>
  <si>
    <t>TERMINAL</t>
  </si>
  <si>
    <t>AUTO SUR</t>
  </si>
  <si>
    <t>Carrera 1, Terreros, San Mateo, Soacha ciudad, Soacha, Cundinamarca, RAP (Especial) Central, 250054,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</si>
</sst>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9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49B-44AD-B550-302B8E65977E}"/>
              </c:ext>
            </c:extLst>
          </c:dPt>
          <c:dPt>
            <c:idx val="7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C98-470B-AC59-EAA0AC348D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SHARE'!$B$11:$B$18</c:f>
              <c:strCache>
                <c:ptCount val="8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BIOMAX</c:v>
                </c:pt>
                <c:pt idx="4">
                  <c:v>PETROBRAS</c:v>
                </c:pt>
                <c:pt idx="5">
                  <c:v>OCTANO</c:v>
                </c:pt>
                <c:pt idx="6">
                  <c:v>DISTRACOM</c:v>
                </c:pt>
                <c:pt idx="7">
                  <c:v>BRIO</c:v>
                </c:pt>
              </c:strCache>
            </c:strRef>
          </c:cat>
          <c:val>
            <c:numRef>
              <c:f>'MARKET SHARE'!$F$11:$F$18</c:f>
              <c:numCache>
                <c:formatCode>0.00</c:formatCode>
                <c:ptCount val="8"/>
                <c:pt idx="0">
                  <c:v>49.11</c:v>
                </c:pt>
                <c:pt idx="1">
                  <c:v>15.53</c:v>
                </c:pt>
                <c:pt idx="2">
                  <c:v>9.42</c:v>
                </c:pt>
                <c:pt idx="3">
                  <c:v>4.8499999999999996</c:v>
                </c:pt>
                <c:pt idx="4">
                  <c:v>10.85</c:v>
                </c:pt>
                <c:pt idx="5">
                  <c:v>6.98</c:v>
                </c:pt>
                <c:pt idx="6">
                  <c:v>2.23</c:v>
                </c:pt>
                <c:pt idx="7">
                  <c:v>1.03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1472272443491867"/>
          <c:w val="0.92937894305476154"/>
          <c:h val="0.153491219473519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F805-4619-8BCE-D2F152BE4BB8}"/>
              </c:ext>
            </c:extLst>
          </c:dPt>
          <c:dPt>
            <c:idx val="7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191-4A96-B9CE-D3F71D095B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SHARE'!$H$11:$H$18</c:f>
              <c:strCache>
                <c:ptCount val="8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BIOMAX</c:v>
                </c:pt>
                <c:pt idx="4">
                  <c:v>PETROBRAS</c:v>
                </c:pt>
                <c:pt idx="5">
                  <c:v>OCTANO</c:v>
                </c:pt>
                <c:pt idx="6">
                  <c:v>DISTRACOM</c:v>
                </c:pt>
                <c:pt idx="7">
                  <c:v>BRIO</c:v>
                </c:pt>
              </c:strCache>
            </c:strRef>
          </c:cat>
          <c:val>
            <c:numRef>
              <c:f>'MARKET SHARE'!$L$11:$L$18</c:f>
              <c:numCache>
                <c:formatCode>0.00</c:formatCode>
                <c:ptCount val="8"/>
                <c:pt idx="0">
                  <c:v>60.28</c:v>
                </c:pt>
                <c:pt idx="1">
                  <c:v>17.43</c:v>
                </c:pt>
                <c:pt idx="2">
                  <c:v>6.57</c:v>
                </c:pt>
                <c:pt idx="3">
                  <c:v>1.21</c:v>
                </c:pt>
                <c:pt idx="4">
                  <c:v>5.71</c:v>
                </c:pt>
                <c:pt idx="5">
                  <c:v>6.15</c:v>
                </c:pt>
                <c:pt idx="6">
                  <c:v>2.0699999999999998</c:v>
                </c:pt>
                <c:pt idx="7">
                  <c:v>0.57999999999999996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SHARE'!$F$23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778-482B-9A9E-A63ED079B8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SHARE'!$B$24:$B$26</c:f>
              <c:strCache>
                <c:ptCount val="3"/>
                <c:pt idx="0">
                  <c:v>VANTI</c:v>
                </c:pt>
                <c:pt idx="1">
                  <c:v>WHITE FLAG</c:v>
                </c:pt>
                <c:pt idx="2">
                  <c:v>GAZEL</c:v>
                </c:pt>
              </c:strCache>
            </c:strRef>
          </c:cat>
          <c:val>
            <c:numRef>
              <c:f>'MARKET SHARE'!$F$24:$F$26</c:f>
              <c:numCache>
                <c:formatCode>0.00</c:formatCode>
                <c:ptCount val="3"/>
                <c:pt idx="0">
                  <c:v>72.52</c:v>
                </c:pt>
                <c:pt idx="1">
                  <c:v>16.75</c:v>
                </c:pt>
                <c:pt idx="2">
                  <c:v>10.73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433734</xdr:colOff>
      <xdr:row>42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41DF4E9-0F05-70A2-6AE2-68205D041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8775"/>
          <a:ext cx="6682134" cy="6629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3" totalsRowShown="0" headerRowDxfId="33"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BB6AE9-34A6-4A31-A183-8E2DC1CD6812}" name="Tabla2" displayName="Tabla2" ref="B10:F18" totalsRowShown="0" headerRowDxfId="24" dataDxfId="22" headerRowBorderDxfId="23">
  <tableColumns count="5">
    <tableColumn id="1" xr3:uid="{6A8C275E-B4CA-4C0D-A314-F43DB0852453}" name="Marca" dataDxfId="21"/>
    <tableColumn id="2" xr3:uid="{885DB779-2362-4150-BEC2-D28F4EDEDEC0}" name="N_EDS" dataDxfId="20"/>
    <tableColumn id="3" xr3:uid="{F69E8E75-E65D-4069-94C3-00935FEAA3DC}" name="Vol_Marca" dataDxfId="19"/>
    <tableColumn id="4" xr3:uid="{E34A81CD-CA5B-4E2B-BA48-68057F36D695}" name="PART_EDS" dataDxfId="18"/>
    <tableColumn id="5" xr3:uid="{0B7AA812-F02B-42D0-8753-2AF50EFD3599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7F1863B-C499-441D-9875-A3A20006F873}" name="Tabla4" displayName="Tabla4" ref="B23:F26" totalsRowShown="0" headerRowDxfId="16" dataDxfId="14" headerRowBorderDxfId="15" tableBorderDxfId="13">
  <tableColumns count="5">
    <tableColumn id="1" xr3:uid="{8371F008-8471-4910-B7AF-BE88B1A6B531}" name="Marca" dataDxfId="12"/>
    <tableColumn id="2" xr3:uid="{FFCDD236-99D4-4B87-A29E-2A31C1CD3B51}" name="N_EDS" dataDxfId="11"/>
    <tableColumn id="3" xr3:uid="{79895F30-9ABB-4EA2-8AF0-0DC54F89C5AA}" name="Vol_Marca" dataDxfId="10"/>
    <tableColumn id="4" xr3:uid="{66C21E88-94C5-4826-8FAE-7D9A14CB958A}" name="PART_EDS" dataDxfId="9"/>
    <tableColumn id="5" xr3:uid="{881FD8C7-64AC-4CD4-84CD-7B843793DE38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D739CFC-E6F1-4F3C-AF63-422812CD51BF}" name="Tabla3" displayName="Tabla3" ref="H10:L18" totalsRowShown="0" headerRowDxfId="7" dataDxfId="5" headerRowBorderDxfId="6">
  <tableColumns count="5">
    <tableColumn id="1" xr3:uid="{3FB401D9-6827-45BC-AE29-6C7C63013CF2}" name="Marca" dataDxfId="4"/>
    <tableColumn id="2" xr3:uid="{5A845E5D-0215-43B6-9AD4-C4050590FDA5}" name="N_EDS" dataDxfId="3"/>
    <tableColumn id="3" xr3:uid="{C249FE4F-CE73-4833-BEE1-B025CBFE51D7}" name="Vol_Marca" dataDxfId="2"/>
    <tableColumn id="4" xr3:uid="{DAEAB8FD-F7E4-4599-B9CD-1E0FDA39E4A1}" name="PART_EDS" dataDxfId="1"/>
    <tableColumn id="5" xr3:uid="{DB0DDF91-E589-4996-A757-BCED6F4FBBFC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89"/>
  <sheetViews>
    <sheetView tabSelected="1" topLeftCell="B14" zoomScale="90" zoomScaleNormal="90" workbookViewId="0">
      <selection activeCell="M31" sqref="M31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1.7109375" customWidth="1"/>
    <col min="16" max="16" width="15.140625" customWidth="1"/>
    <col min="17" max="17" width="33.140625" customWidth="1"/>
    <col min="18" max="18" width="15.5703125" customWidth="1"/>
    <col min="19" max="19" width="12.85546875" customWidth="1"/>
    <col min="20" max="20" width="14.85546875" customWidth="1"/>
    <col min="21" max="21" width="16" customWidth="1"/>
    <col min="22" max="22" width="14.5703125" customWidth="1"/>
  </cols>
  <sheetData>
    <row r="1" spans="1:22" ht="16.5" thickBot="1" x14ac:dyDescent="0.3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10902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50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59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23</v>
      </c>
    </row>
    <row r="9" spans="1:22" ht="24.7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52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53</v>
      </c>
      <c r="V9" s="10" t="s">
        <v>15</v>
      </c>
    </row>
    <row r="10" spans="1:22" x14ac:dyDescent="0.25">
      <c r="M10" s="10">
        <v>10902</v>
      </c>
      <c r="N10" s="27">
        <v>0</v>
      </c>
      <c r="O10" s="28" t="s">
        <v>16</v>
      </c>
      <c r="P10" s="28" t="s">
        <v>0</v>
      </c>
      <c r="Q10" s="11" t="s">
        <v>50</v>
      </c>
      <c r="R10" s="11">
        <v>48975</v>
      </c>
      <c r="S10" s="11">
        <v>6540</v>
      </c>
      <c r="T10" s="11">
        <v>55515</v>
      </c>
      <c r="U10" s="29"/>
      <c r="V10" s="11">
        <v>0</v>
      </c>
    </row>
    <row r="11" spans="1:22" x14ac:dyDescent="0.25">
      <c r="M11" s="10">
        <v>10676</v>
      </c>
      <c r="N11" s="27">
        <v>0.43</v>
      </c>
      <c r="O11" s="28" t="s">
        <v>28</v>
      </c>
      <c r="P11" s="28" t="s">
        <v>29</v>
      </c>
      <c r="Q11" s="11" t="s">
        <v>47</v>
      </c>
      <c r="R11" s="11">
        <v>74380</v>
      </c>
      <c r="S11" s="11">
        <v>22923</v>
      </c>
      <c r="T11" s="11">
        <v>97303</v>
      </c>
      <c r="U11" s="29" t="s">
        <v>30</v>
      </c>
      <c r="V11" s="11">
        <v>118080</v>
      </c>
    </row>
    <row r="12" spans="1:22" x14ac:dyDescent="0.25">
      <c r="M12" s="10">
        <v>10912</v>
      </c>
      <c r="N12" s="27">
        <v>0.63</v>
      </c>
      <c r="O12" s="28" t="s">
        <v>16</v>
      </c>
      <c r="P12" s="28" t="s">
        <v>29</v>
      </c>
      <c r="Q12" s="11" t="s">
        <v>51</v>
      </c>
      <c r="R12" s="11">
        <v>55785</v>
      </c>
      <c r="S12" s="11">
        <v>14326</v>
      </c>
      <c r="T12" s="11">
        <v>70111</v>
      </c>
      <c r="U12" s="29" t="s">
        <v>54</v>
      </c>
      <c r="V12" s="11">
        <v>58559</v>
      </c>
    </row>
    <row r="13" spans="1:22" x14ac:dyDescent="0.25">
      <c r="M13" s="10">
        <v>10677</v>
      </c>
      <c r="N13" s="27">
        <v>0.74</v>
      </c>
      <c r="O13" s="28" t="s">
        <v>16</v>
      </c>
      <c r="P13" s="28" t="s">
        <v>34</v>
      </c>
      <c r="Q13" s="11" t="s">
        <v>48</v>
      </c>
      <c r="R13" s="11">
        <v>37191</v>
      </c>
      <c r="S13" s="11">
        <v>28654</v>
      </c>
      <c r="T13" s="11">
        <v>65845</v>
      </c>
      <c r="U13" s="29"/>
      <c r="V13" s="11">
        <v>0</v>
      </c>
    </row>
    <row r="14" spans="1:22" x14ac:dyDescent="0.25">
      <c r="M14" s="10">
        <v>10966</v>
      </c>
      <c r="N14" s="27">
        <v>0.82</v>
      </c>
      <c r="O14" s="28" t="s">
        <v>16</v>
      </c>
      <c r="P14" s="28" t="s">
        <v>33</v>
      </c>
      <c r="Q14" s="11" t="s">
        <v>55</v>
      </c>
      <c r="R14" s="11">
        <v>46488</v>
      </c>
      <c r="S14" s="11">
        <v>11462</v>
      </c>
      <c r="T14" s="11">
        <v>57950</v>
      </c>
      <c r="U14" s="29"/>
      <c r="V14" s="11">
        <v>0</v>
      </c>
    </row>
    <row r="15" spans="1:22" x14ac:dyDescent="0.25">
      <c r="M15" s="10">
        <v>10915</v>
      </c>
      <c r="N15" s="27">
        <v>1.04</v>
      </c>
      <c r="O15" s="28" t="s">
        <v>16</v>
      </c>
      <c r="P15" s="28" t="s">
        <v>34</v>
      </c>
      <c r="Q15" s="11" t="s">
        <v>47</v>
      </c>
      <c r="R15" s="11">
        <v>46488</v>
      </c>
      <c r="S15" s="11">
        <v>11462</v>
      </c>
      <c r="T15" s="11">
        <v>57950</v>
      </c>
      <c r="U15" s="29"/>
      <c r="V15" s="11">
        <v>0</v>
      </c>
    </row>
    <row r="16" spans="1:22" x14ac:dyDescent="0.25">
      <c r="M16" s="10">
        <v>10672</v>
      </c>
      <c r="N16" s="27">
        <v>1.62</v>
      </c>
      <c r="O16" s="28" t="s">
        <v>16</v>
      </c>
      <c r="P16" s="28" t="s">
        <v>31</v>
      </c>
      <c r="Q16" s="11" t="s">
        <v>43</v>
      </c>
      <c r="R16" s="11">
        <v>32543</v>
      </c>
      <c r="S16" s="11">
        <v>2865</v>
      </c>
      <c r="T16" s="11">
        <v>35408</v>
      </c>
      <c r="U16" s="29" t="s">
        <v>54</v>
      </c>
      <c r="V16" s="11">
        <v>62400</v>
      </c>
    </row>
    <row r="17" spans="13:22" x14ac:dyDescent="0.25">
      <c r="M17" s="10">
        <v>101025</v>
      </c>
      <c r="N17" s="27">
        <v>1.62</v>
      </c>
      <c r="O17" s="28" t="s">
        <v>16</v>
      </c>
      <c r="P17" s="28" t="s">
        <v>56</v>
      </c>
      <c r="Q17" s="11" t="s">
        <v>39</v>
      </c>
      <c r="R17" s="11">
        <v>12349</v>
      </c>
      <c r="S17" s="11">
        <v>3773</v>
      </c>
      <c r="T17" s="11">
        <v>16122</v>
      </c>
      <c r="U17" s="29"/>
      <c r="V17" s="11">
        <v>0</v>
      </c>
    </row>
    <row r="18" spans="13:22" x14ac:dyDescent="0.25">
      <c r="M18" s="10">
        <v>10250</v>
      </c>
      <c r="N18" s="27">
        <v>1.85</v>
      </c>
      <c r="O18" s="28" t="s">
        <v>16</v>
      </c>
      <c r="P18" s="28" t="s">
        <v>33</v>
      </c>
      <c r="Q18" s="11" t="s">
        <v>38</v>
      </c>
      <c r="R18" s="11">
        <v>66500</v>
      </c>
      <c r="S18" s="11">
        <v>31450</v>
      </c>
      <c r="T18" s="11">
        <v>97950</v>
      </c>
      <c r="U18" s="29"/>
      <c r="V18" s="11">
        <v>0</v>
      </c>
    </row>
    <row r="19" spans="13:22" x14ac:dyDescent="0.25">
      <c r="M19" s="10">
        <v>101028</v>
      </c>
      <c r="N19" s="27">
        <v>1.99</v>
      </c>
      <c r="O19" s="28" t="s">
        <v>16</v>
      </c>
      <c r="P19" s="28" t="s">
        <v>1</v>
      </c>
      <c r="Q19" s="11" t="s">
        <v>57</v>
      </c>
      <c r="R19" s="11">
        <v>26599</v>
      </c>
      <c r="S19" s="11">
        <v>8805</v>
      </c>
      <c r="T19" s="11">
        <v>35404</v>
      </c>
      <c r="U19" s="29"/>
      <c r="V19" s="11">
        <v>0</v>
      </c>
    </row>
    <row r="20" spans="13:22" x14ac:dyDescent="0.25">
      <c r="M20" s="10">
        <v>10678</v>
      </c>
      <c r="N20" s="27">
        <v>2.02</v>
      </c>
      <c r="O20" s="28" t="s">
        <v>16</v>
      </c>
      <c r="P20" s="28" t="s">
        <v>0</v>
      </c>
      <c r="Q20" s="11" t="s">
        <v>49</v>
      </c>
      <c r="R20" s="11">
        <v>21697</v>
      </c>
      <c r="S20" s="11">
        <v>4700</v>
      </c>
      <c r="T20" s="11">
        <v>26397</v>
      </c>
      <c r="U20" s="29" t="s">
        <v>30</v>
      </c>
      <c r="V20" s="11">
        <v>43200</v>
      </c>
    </row>
    <row r="21" spans="13:22" x14ac:dyDescent="0.25">
      <c r="M21" s="10">
        <v>10671</v>
      </c>
      <c r="N21" s="27">
        <v>2.09</v>
      </c>
      <c r="O21" s="28" t="s">
        <v>16</v>
      </c>
      <c r="P21" s="28" t="s">
        <v>1</v>
      </c>
      <c r="Q21" s="11" t="s">
        <v>46</v>
      </c>
      <c r="R21" s="11">
        <v>30683</v>
      </c>
      <c r="S21" s="11">
        <v>13181</v>
      </c>
      <c r="T21" s="11">
        <v>43864</v>
      </c>
      <c r="U21" s="29"/>
      <c r="V21" s="11">
        <v>0</v>
      </c>
    </row>
    <row r="22" spans="13:22" x14ac:dyDescent="0.25">
      <c r="M22" s="10">
        <v>10673</v>
      </c>
      <c r="N22" s="27">
        <v>2.23</v>
      </c>
      <c r="O22" s="28" t="s">
        <v>16</v>
      </c>
      <c r="P22" s="28" t="s">
        <v>1</v>
      </c>
      <c r="Q22" s="11" t="s">
        <v>43</v>
      </c>
      <c r="R22" s="11">
        <v>35331</v>
      </c>
      <c r="S22" s="11">
        <v>10316</v>
      </c>
      <c r="T22" s="11">
        <v>45647</v>
      </c>
      <c r="U22" s="29"/>
      <c r="V22" s="11">
        <v>0</v>
      </c>
    </row>
    <row r="23" spans="13:22" x14ac:dyDescent="0.25">
      <c r="M23" s="10">
        <v>10251</v>
      </c>
      <c r="N23" s="27">
        <v>2.5499999999999998</v>
      </c>
      <c r="O23" s="28" t="s">
        <v>16</v>
      </c>
      <c r="P23" s="28" t="s">
        <v>31</v>
      </c>
      <c r="Q23" s="11" t="s">
        <v>39</v>
      </c>
      <c r="R23" s="11">
        <v>25650</v>
      </c>
      <c r="S23" s="11">
        <v>5032</v>
      </c>
      <c r="T23" s="11">
        <v>30682</v>
      </c>
      <c r="U23" s="29" t="s">
        <v>30</v>
      </c>
      <c r="V23" s="11">
        <v>28800</v>
      </c>
    </row>
    <row r="24" spans="13:22" x14ac:dyDescent="0.25">
      <c r="M24" s="10">
        <v>10267</v>
      </c>
      <c r="N24" s="27">
        <v>2.57</v>
      </c>
      <c r="O24" s="28" t="s">
        <v>16</v>
      </c>
      <c r="P24" s="28" t="s">
        <v>1</v>
      </c>
      <c r="Q24" s="11" t="s">
        <v>41</v>
      </c>
      <c r="R24" s="11">
        <v>59850</v>
      </c>
      <c r="S24" s="11">
        <v>35224</v>
      </c>
      <c r="T24" s="11">
        <v>95074</v>
      </c>
      <c r="U24" s="29" t="s">
        <v>30</v>
      </c>
      <c r="V24" s="11">
        <v>141120</v>
      </c>
    </row>
    <row r="25" spans="13:22" x14ac:dyDescent="0.25">
      <c r="M25" s="10">
        <v>101049</v>
      </c>
      <c r="N25" s="27">
        <v>2.69</v>
      </c>
      <c r="O25" s="28" t="s">
        <v>16</v>
      </c>
      <c r="P25" s="28" t="s">
        <v>1</v>
      </c>
      <c r="Q25" s="11" t="s">
        <v>58</v>
      </c>
      <c r="R25" s="11">
        <v>28499</v>
      </c>
      <c r="S25" s="11">
        <v>8176</v>
      </c>
      <c r="T25" s="11">
        <v>36675</v>
      </c>
      <c r="U25" s="29"/>
      <c r="V25" s="11">
        <v>0</v>
      </c>
    </row>
    <row r="26" spans="13:22" x14ac:dyDescent="0.25">
      <c r="M26" s="10">
        <v>10248</v>
      </c>
      <c r="N26" s="27">
        <v>2.7</v>
      </c>
      <c r="O26" s="28" t="s">
        <v>16</v>
      </c>
      <c r="P26" s="28" t="s">
        <v>1</v>
      </c>
      <c r="Q26" s="11" t="s">
        <v>37</v>
      </c>
      <c r="R26" s="11">
        <v>70300</v>
      </c>
      <c r="S26" s="11">
        <v>37740</v>
      </c>
      <c r="T26" s="11">
        <v>108040</v>
      </c>
      <c r="U26" s="29"/>
      <c r="V26" s="11">
        <v>0</v>
      </c>
    </row>
    <row r="27" spans="13:22" x14ac:dyDescent="0.25">
      <c r="M27" s="10">
        <v>10674</v>
      </c>
      <c r="N27" s="27">
        <v>2.85</v>
      </c>
      <c r="O27" s="28" t="s">
        <v>16</v>
      </c>
      <c r="P27" s="28" t="s">
        <v>35</v>
      </c>
      <c r="Q27" s="11" t="s">
        <v>43</v>
      </c>
      <c r="R27" s="11">
        <v>26785</v>
      </c>
      <c r="S27" s="11">
        <v>13543</v>
      </c>
      <c r="T27" s="11">
        <v>40328</v>
      </c>
      <c r="U27" s="29"/>
      <c r="V27" s="11">
        <v>0</v>
      </c>
    </row>
    <row r="28" spans="13:22" x14ac:dyDescent="0.25">
      <c r="M28" s="10">
        <v>10664</v>
      </c>
      <c r="N28" s="27">
        <v>3.03</v>
      </c>
      <c r="O28" s="28" t="s">
        <v>16</v>
      </c>
      <c r="P28" s="28" t="s">
        <v>1</v>
      </c>
      <c r="Q28" s="11" t="s">
        <v>43</v>
      </c>
      <c r="R28" s="11">
        <v>87567</v>
      </c>
      <c r="S28" s="11">
        <v>92340</v>
      </c>
      <c r="T28" s="11">
        <v>179907</v>
      </c>
      <c r="U28" s="29"/>
      <c r="V28" s="11">
        <v>0</v>
      </c>
    </row>
    <row r="29" spans="13:22" x14ac:dyDescent="0.25">
      <c r="M29" s="10">
        <v>10247</v>
      </c>
      <c r="N29" s="27">
        <v>3.05</v>
      </c>
      <c r="O29" s="28" t="s">
        <v>32</v>
      </c>
      <c r="P29" s="28" t="s">
        <v>1</v>
      </c>
      <c r="Q29" s="11" t="s">
        <v>36</v>
      </c>
      <c r="R29" s="11">
        <v>66500</v>
      </c>
      <c r="S29" s="11">
        <v>26418</v>
      </c>
      <c r="T29" s="11">
        <v>92918</v>
      </c>
      <c r="U29" s="29" t="s">
        <v>30</v>
      </c>
      <c r="V29" s="11">
        <v>57600</v>
      </c>
    </row>
    <row r="30" spans="13:22" x14ac:dyDescent="0.25">
      <c r="M30" s="10">
        <v>10670</v>
      </c>
      <c r="N30" s="27">
        <v>3.39</v>
      </c>
      <c r="O30" s="28" t="s">
        <v>28</v>
      </c>
      <c r="P30" s="28" t="s">
        <v>0</v>
      </c>
      <c r="Q30" s="11" t="s">
        <v>45</v>
      </c>
      <c r="R30" s="11">
        <v>102100</v>
      </c>
      <c r="S30" s="11">
        <v>101788</v>
      </c>
      <c r="T30" s="11">
        <v>203888</v>
      </c>
      <c r="U30" s="29" t="s">
        <v>2</v>
      </c>
      <c r="V30" s="11">
        <v>77488</v>
      </c>
    </row>
    <row r="31" spans="13:22" x14ac:dyDescent="0.25">
      <c r="M31" s="10">
        <v>10266</v>
      </c>
      <c r="N31" s="27">
        <v>3.45</v>
      </c>
      <c r="O31" s="28" t="s">
        <v>16</v>
      </c>
      <c r="P31" s="28" t="s">
        <v>0</v>
      </c>
      <c r="Q31" s="11" t="s">
        <v>40</v>
      </c>
      <c r="R31" s="11">
        <v>13468</v>
      </c>
      <c r="S31" s="11">
        <v>725</v>
      </c>
      <c r="T31" s="11">
        <v>14193</v>
      </c>
      <c r="U31" s="29"/>
      <c r="V31" s="11">
        <v>0</v>
      </c>
    </row>
    <row r="32" spans="13:22" x14ac:dyDescent="0.25">
      <c r="M32" s="10">
        <v>10665</v>
      </c>
      <c r="N32" s="27">
        <v>3.71</v>
      </c>
      <c r="O32" s="28" t="s">
        <v>16</v>
      </c>
      <c r="P32" s="28" t="s">
        <v>1</v>
      </c>
      <c r="Q32" s="11" t="s">
        <v>44</v>
      </c>
      <c r="R32" s="11">
        <v>126715</v>
      </c>
      <c r="S32" s="11">
        <v>105883</v>
      </c>
      <c r="T32" s="11">
        <v>232598</v>
      </c>
      <c r="U32" s="29" t="s">
        <v>30</v>
      </c>
      <c r="V32" s="11">
        <v>134841</v>
      </c>
    </row>
    <row r="33" spans="13:22" x14ac:dyDescent="0.25">
      <c r="M33" s="10">
        <v>10281</v>
      </c>
      <c r="N33" s="27">
        <v>3.92</v>
      </c>
      <c r="O33" s="28" t="s">
        <v>16</v>
      </c>
      <c r="P33" s="28" t="s">
        <v>1</v>
      </c>
      <c r="Q33" s="11" t="s">
        <v>42</v>
      </c>
      <c r="R33" s="11">
        <v>57000</v>
      </c>
      <c r="S33" s="11">
        <v>55352</v>
      </c>
      <c r="T33" s="11">
        <v>112352</v>
      </c>
      <c r="U33" s="29"/>
      <c r="V33" s="11">
        <v>0</v>
      </c>
    </row>
    <row r="34" spans="13:22" x14ac:dyDescent="0.25">
      <c r="M34" s="10"/>
      <c r="N34" s="11"/>
      <c r="O34" s="12"/>
      <c r="P34" s="12"/>
      <c r="Q34" s="11"/>
      <c r="R34" s="12"/>
      <c r="S34" s="11"/>
      <c r="T34" s="11"/>
      <c r="U34" s="11"/>
      <c r="V34" s="12"/>
    </row>
    <row r="35" spans="13:22" x14ac:dyDescent="0.25">
      <c r="M35" s="10"/>
      <c r="N35" s="11"/>
      <c r="O35" s="12"/>
      <c r="P35" s="12"/>
      <c r="Q35" s="11"/>
      <c r="R35" s="12"/>
      <c r="S35" s="11"/>
      <c r="T35" s="11"/>
      <c r="U35" s="11"/>
      <c r="V35" s="12"/>
    </row>
    <row r="36" spans="13:22" x14ac:dyDescent="0.25">
      <c r="M36" s="10"/>
      <c r="N36" s="11"/>
      <c r="O36" s="12"/>
      <c r="P36" s="12"/>
      <c r="Q36" s="11"/>
      <c r="R36" s="12"/>
      <c r="S36" s="11"/>
      <c r="T36" s="11"/>
      <c r="U36" s="11"/>
      <c r="V36" s="11"/>
    </row>
    <row r="37" spans="13:22" x14ac:dyDescent="0.25">
      <c r="M37" s="10"/>
      <c r="N37" s="11"/>
      <c r="O37" s="12"/>
      <c r="P37" s="12"/>
      <c r="Q37" s="11"/>
      <c r="R37" s="12"/>
      <c r="S37" s="11"/>
      <c r="T37" s="11"/>
      <c r="U37" s="11"/>
      <c r="V37" s="11"/>
    </row>
    <row r="38" spans="13:22" x14ac:dyDescent="0.25">
      <c r="M38" s="10"/>
      <c r="N38" s="11"/>
      <c r="O38" s="12"/>
      <c r="P38" s="12"/>
      <c r="Q38" s="11"/>
      <c r="R38" s="12"/>
      <c r="S38" s="11"/>
      <c r="T38" s="11"/>
      <c r="U38" s="11"/>
      <c r="V38" s="12"/>
    </row>
    <row r="39" spans="13:22" x14ac:dyDescent="0.25">
      <c r="M39" s="10"/>
      <c r="N39" s="11"/>
      <c r="O39" s="12"/>
      <c r="P39" s="12"/>
      <c r="Q39" s="11"/>
      <c r="R39" s="12"/>
      <c r="S39" s="11"/>
      <c r="T39" s="11"/>
      <c r="U39" s="11"/>
      <c r="V39" s="11"/>
    </row>
    <row r="40" spans="13:22" x14ac:dyDescent="0.25">
      <c r="M40" s="10"/>
      <c r="N40" s="11"/>
      <c r="O40" s="12"/>
      <c r="P40" s="12"/>
      <c r="Q40" s="11"/>
      <c r="R40" s="12"/>
      <c r="S40" s="11"/>
      <c r="T40" s="12"/>
      <c r="U40" s="11"/>
      <c r="V40" s="12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  <c r="V41" s="11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  <c r="V42" s="12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  <c r="V43" s="12"/>
    </row>
    <row r="44" spans="13:22" x14ac:dyDescent="0.25">
      <c r="M44" s="10"/>
      <c r="N44" s="11"/>
      <c r="O44" s="12"/>
      <c r="P44" s="12"/>
      <c r="Q44" s="11"/>
      <c r="R44" s="12"/>
      <c r="S44" s="12"/>
      <c r="T44" s="12"/>
      <c r="U44" s="12"/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1"/>
    </row>
    <row r="46" spans="13:22" x14ac:dyDescent="0.25">
      <c r="M46" s="10"/>
      <c r="N46" s="11"/>
      <c r="O46" s="12"/>
      <c r="P46" s="12"/>
      <c r="Q46" s="11"/>
      <c r="R46" s="12"/>
      <c r="S46" s="11"/>
      <c r="T46" s="11"/>
      <c r="U46" s="11"/>
      <c r="V46" s="12"/>
    </row>
    <row r="47" spans="13:22" x14ac:dyDescent="0.25">
      <c r="M47" s="10"/>
      <c r="N47" s="11"/>
      <c r="O47" s="12"/>
      <c r="P47" s="12"/>
      <c r="Q47" s="11"/>
      <c r="R47" s="12"/>
      <c r="S47" s="12"/>
      <c r="T47" s="12"/>
      <c r="U47" s="12"/>
      <c r="V47" s="12"/>
    </row>
    <row r="48" spans="13:22" x14ac:dyDescent="0.25">
      <c r="M48" s="10"/>
      <c r="N48" s="11"/>
      <c r="O48" s="12"/>
      <c r="P48" s="12"/>
      <c r="Q48" s="11"/>
      <c r="R48" s="12"/>
      <c r="S48" s="11"/>
      <c r="T48" s="11"/>
      <c r="U48" s="11"/>
      <c r="V48" s="12"/>
    </row>
    <row r="49" spans="13:22" x14ac:dyDescent="0.25">
      <c r="M49" s="10"/>
      <c r="N49" s="11"/>
      <c r="O49" s="12"/>
      <c r="P49" s="12"/>
      <c r="Q49" s="11"/>
      <c r="R49" s="12"/>
      <c r="S49" s="11"/>
      <c r="T49" s="11"/>
      <c r="U49" s="11"/>
      <c r="V49" s="12"/>
    </row>
    <row r="50" spans="13:22" x14ac:dyDescent="0.25">
      <c r="M50" s="10"/>
      <c r="N50" s="11"/>
      <c r="O50" s="12"/>
      <c r="P50" s="12"/>
      <c r="Q50" s="11"/>
      <c r="R50" s="12"/>
      <c r="S50" s="11"/>
      <c r="T50" s="11"/>
      <c r="U50" s="11"/>
      <c r="V50" s="11"/>
    </row>
    <row r="51" spans="13:22" x14ac:dyDescent="0.25">
      <c r="M51" s="10"/>
      <c r="N51" s="11"/>
      <c r="O51" s="12"/>
      <c r="P51" s="12"/>
      <c r="Q51" s="11"/>
      <c r="R51" s="12"/>
      <c r="S51" s="11"/>
      <c r="T51" s="11"/>
      <c r="U51" s="11"/>
      <c r="V51" s="12"/>
    </row>
    <row r="52" spans="13:22" x14ac:dyDescent="0.25">
      <c r="M52" s="10"/>
      <c r="N52" s="11"/>
      <c r="O52" s="12"/>
      <c r="P52" s="12"/>
      <c r="Q52" s="11"/>
      <c r="R52" s="12"/>
      <c r="S52" s="11"/>
      <c r="T52" s="11"/>
      <c r="U52" s="11"/>
      <c r="V52" s="11"/>
    </row>
    <row r="53" spans="13:22" x14ac:dyDescent="0.25">
      <c r="M53" s="10"/>
      <c r="N53" s="11"/>
      <c r="O53" s="12"/>
      <c r="P53" s="12"/>
      <c r="Q53" s="11"/>
      <c r="R53" s="12"/>
      <c r="S53" s="11"/>
      <c r="T53" s="11"/>
      <c r="U53" s="11"/>
      <c r="V53" s="12"/>
    </row>
    <row r="54" spans="13:22" x14ac:dyDescent="0.25">
      <c r="M54" s="10"/>
      <c r="N54" s="11"/>
      <c r="O54" s="12"/>
      <c r="P54" s="12"/>
      <c r="Q54" s="11"/>
      <c r="R54" s="12"/>
      <c r="S54" s="11"/>
      <c r="T54" s="11"/>
      <c r="U54" s="11"/>
      <c r="V54" s="12"/>
    </row>
    <row r="55" spans="13:22" x14ac:dyDescent="0.25">
      <c r="M55" s="10"/>
      <c r="N55" s="11"/>
      <c r="O55" s="12"/>
      <c r="P55" s="12"/>
      <c r="Q55" s="11"/>
      <c r="R55" s="12"/>
      <c r="S55" s="11"/>
      <c r="T55" s="11"/>
      <c r="U55" s="11"/>
      <c r="V55" s="11"/>
    </row>
    <row r="56" spans="13:22" x14ac:dyDescent="0.25">
      <c r="M56" s="10"/>
      <c r="N56" s="11"/>
      <c r="O56" s="12"/>
      <c r="P56" s="12"/>
      <c r="Q56" s="11"/>
      <c r="R56" s="12"/>
      <c r="S56" s="11"/>
      <c r="T56" s="11"/>
      <c r="U56" s="11"/>
      <c r="V56" s="12"/>
    </row>
    <row r="57" spans="13:22" x14ac:dyDescent="0.25">
      <c r="M57" s="10"/>
      <c r="N57" s="11"/>
      <c r="O57" s="12"/>
      <c r="P57" s="12"/>
      <c r="Q57" s="11"/>
      <c r="R57" s="12"/>
      <c r="S57" s="11"/>
      <c r="T57" s="11"/>
      <c r="U57" s="11"/>
      <c r="V57" s="12"/>
    </row>
    <row r="58" spans="13:22" x14ac:dyDescent="0.25">
      <c r="M58" s="10"/>
      <c r="N58" s="11"/>
      <c r="O58" s="12"/>
      <c r="P58" s="12"/>
      <c r="Q58" s="11"/>
      <c r="R58" s="12"/>
      <c r="S58" s="11"/>
      <c r="T58" s="11"/>
      <c r="U58" s="11"/>
      <c r="V58" s="12"/>
    </row>
    <row r="59" spans="13:22" x14ac:dyDescent="0.25">
      <c r="M59" s="10"/>
      <c r="N59" s="11"/>
      <c r="O59" s="12"/>
      <c r="P59" s="12"/>
      <c r="Q59" s="11"/>
      <c r="R59" s="12"/>
      <c r="S59" s="12"/>
      <c r="T59" s="12"/>
      <c r="U59" s="12"/>
      <c r="V59" s="12"/>
    </row>
    <row r="60" spans="13:22" x14ac:dyDescent="0.25">
      <c r="M60" s="10"/>
      <c r="N60" s="11"/>
      <c r="O60" s="12"/>
      <c r="P60" s="12"/>
      <c r="Q60" s="11"/>
      <c r="R60" s="12"/>
      <c r="S60" s="11"/>
      <c r="T60" s="11"/>
      <c r="U60" s="11"/>
      <c r="V60" s="12"/>
    </row>
    <row r="61" spans="13:22" x14ac:dyDescent="0.25">
      <c r="M61" s="10"/>
      <c r="N61" s="11"/>
      <c r="O61" s="12"/>
      <c r="P61" s="12"/>
      <c r="Q61" s="11"/>
      <c r="R61" s="12"/>
      <c r="S61" s="11"/>
      <c r="T61" s="11"/>
      <c r="U61" s="11"/>
      <c r="V61" s="12"/>
    </row>
    <row r="62" spans="13:22" x14ac:dyDescent="0.25">
      <c r="M62" s="10"/>
      <c r="N62" s="11"/>
      <c r="O62" s="12"/>
      <c r="P62" s="12"/>
      <c r="Q62" s="11"/>
      <c r="R62" s="12"/>
      <c r="S62" s="11"/>
      <c r="T62" s="11"/>
      <c r="U62" s="11"/>
      <c r="V62" s="11"/>
    </row>
    <row r="63" spans="13:22" x14ac:dyDescent="0.25">
      <c r="M63" s="10"/>
      <c r="N63" s="11"/>
      <c r="O63" s="12"/>
      <c r="P63" s="12"/>
      <c r="Q63" s="11"/>
      <c r="R63" s="12"/>
      <c r="S63" s="12"/>
      <c r="T63" s="12"/>
      <c r="U63" s="12"/>
      <c r="V63" s="12"/>
    </row>
    <row r="64" spans="13:22" x14ac:dyDescent="0.25">
      <c r="M64" s="10"/>
      <c r="N64" s="11"/>
      <c r="O64" s="12"/>
      <c r="P64" s="12"/>
      <c r="Q64" s="11"/>
      <c r="R64" s="12"/>
      <c r="S64" s="11"/>
      <c r="T64" s="11"/>
      <c r="U64" s="11"/>
      <c r="V64" s="12"/>
    </row>
    <row r="65" spans="13:22" x14ac:dyDescent="0.25">
      <c r="M65" s="10"/>
      <c r="N65" s="11"/>
      <c r="O65" s="12"/>
      <c r="P65" s="12"/>
      <c r="Q65" s="11"/>
      <c r="R65" s="12"/>
      <c r="S65" s="11"/>
      <c r="T65" s="11"/>
      <c r="U65" s="11"/>
      <c r="V65" s="12"/>
    </row>
    <row r="66" spans="13:22" x14ac:dyDescent="0.25">
      <c r="M66" s="10"/>
      <c r="N66" s="11"/>
      <c r="O66" s="12"/>
      <c r="P66" s="12"/>
      <c r="Q66" s="11"/>
      <c r="R66" s="12"/>
      <c r="S66" s="11"/>
      <c r="T66" s="11"/>
      <c r="U66" s="11"/>
      <c r="V66" s="11"/>
    </row>
    <row r="67" spans="13:22" x14ac:dyDescent="0.25">
      <c r="M67" s="10"/>
      <c r="N67" s="11"/>
      <c r="O67" s="12"/>
      <c r="P67" s="12"/>
      <c r="Q67" s="11"/>
      <c r="R67" s="12"/>
      <c r="S67" s="11"/>
      <c r="T67" s="11"/>
      <c r="U67" s="11"/>
      <c r="V67" s="12"/>
    </row>
    <row r="68" spans="13:22" x14ac:dyDescent="0.25">
      <c r="M68" s="10"/>
      <c r="N68" s="11"/>
      <c r="O68" s="12"/>
      <c r="P68" s="12"/>
      <c r="Q68" s="11"/>
      <c r="R68" s="12"/>
      <c r="S68" s="11"/>
      <c r="T68" s="11"/>
      <c r="U68" s="11"/>
      <c r="V68" s="12"/>
    </row>
    <row r="69" spans="13:22" x14ac:dyDescent="0.25">
      <c r="M69" s="10"/>
      <c r="N69" s="11"/>
      <c r="O69" s="12"/>
      <c r="P69" s="12"/>
      <c r="Q69" s="11"/>
      <c r="R69" s="12"/>
      <c r="S69" s="11"/>
      <c r="T69" s="11"/>
      <c r="U69" s="11"/>
      <c r="V69" s="11"/>
    </row>
    <row r="70" spans="13:22" x14ac:dyDescent="0.25">
      <c r="M70" s="10"/>
      <c r="N70" s="11"/>
      <c r="O70" s="12"/>
      <c r="P70" s="12"/>
      <c r="Q70" s="11"/>
      <c r="R70" s="12"/>
      <c r="S70" s="11"/>
      <c r="T70" s="11"/>
      <c r="U70" s="11"/>
      <c r="V70" s="12"/>
    </row>
    <row r="71" spans="13:22" x14ac:dyDescent="0.25">
      <c r="M71" s="10"/>
      <c r="N71" s="11"/>
      <c r="O71" s="12"/>
      <c r="P71" s="12"/>
      <c r="Q71" s="11"/>
      <c r="R71" s="12"/>
      <c r="S71" s="11"/>
      <c r="T71" s="11"/>
      <c r="U71" s="11"/>
      <c r="V71" s="11"/>
    </row>
    <row r="72" spans="13:22" x14ac:dyDescent="0.25">
      <c r="M72" s="10"/>
      <c r="N72" s="11"/>
      <c r="O72" s="12"/>
      <c r="P72" s="12"/>
      <c r="Q72" s="11"/>
      <c r="R72" s="12"/>
      <c r="S72" s="11"/>
      <c r="T72" s="11"/>
      <c r="U72" s="11"/>
      <c r="V72" s="12"/>
    </row>
    <row r="73" spans="13:22" x14ac:dyDescent="0.25">
      <c r="M73" s="10"/>
      <c r="N73" s="11"/>
      <c r="O73" s="12"/>
      <c r="P73" s="12"/>
      <c r="Q73" s="11"/>
      <c r="R73" s="12"/>
      <c r="S73" s="11"/>
      <c r="T73" s="11"/>
      <c r="U73" s="11"/>
      <c r="V73" s="12"/>
    </row>
    <row r="74" spans="13:22" x14ac:dyDescent="0.25">
      <c r="M74" s="10"/>
      <c r="N74" s="11"/>
      <c r="O74" s="12"/>
      <c r="P74" s="12"/>
      <c r="Q74" s="11"/>
      <c r="R74" s="12"/>
      <c r="S74" s="11"/>
      <c r="T74" s="11"/>
      <c r="U74" s="11"/>
      <c r="V74" s="12"/>
    </row>
    <row r="75" spans="13:22" x14ac:dyDescent="0.25">
      <c r="M75" s="10"/>
      <c r="N75" s="11"/>
      <c r="O75" s="12"/>
      <c r="P75" s="12"/>
      <c r="Q75" s="11"/>
      <c r="R75" s="12"/>
      <c r="S75" s="11"/>
      <c r="T75" s="11"/>
      <c r="U75" s="11"/>
      <c r="V75" s="12"/>
    </row>
    <row r="76" spans="13:22" x14ac:dyDescent="0.25">
      <c r="M76" s="10"/>
      <c r="N76" s="11"/>
      <c r="O76" s="12"/>
      <c r="P76" s="12"/>
      <c r="Q76" s="11"/>
      <c r="R76" s="12"/>
      <c r="S76" s="11"/>
      <c r="T76" s="11"/>
      <c r="U76" s="11"/>
      <c r="V76" s="12"/>
    </row>
    <row r="77" spans="13:22" x14ac:dyDescent="0.25">
      <c r="M77" s="10"/>
      <c r="N77" s="11"/>
      <c r="O77" s="12"/>
      <c r="P77" s="12"/>
      <c r="Q77" s="11"/>
      <c r="R77" s="12"/>
      <c r="S77" s="11"/>
      <c r="T77" s="11"/>
      <c r="U77" s="11"/>
      <c r="V77" s="12"/>
    </row>
    <row r="78" spans="13:22" x14ac:dyDescent="0.25">
      <c r="M78" s="10"/>
      <c r="N78" s="11"/>
      <c r="O78" s="12"/>
      <c r="P78" s="12"/>
      <c r="Q78" s="11"/>
      <c r="R78" s="12"/>
      <c r="S78" s="11"/>
      <c r="T78" s="11"/>
      <c r="U78" s="11"/>
      <c r="V78" s="12"/>
    </row>
    <row r="79" spans="13:22" x14ac:dyDescent="0.25">
      <c r="M79" s="10"/>
      <c r="N79" s="11"/>
      <c r="O79" s="12"/>
      <c r="P79" s="12"/>
      <c r="Q79" s="11"/>
      <c r="R79" s="12"/>
      <c r="S79" s="11"/>
      <c r="T79" s="11"/>
      <c r="U79" s="11"/>
      <c r="V79" s="12"/>
    </row>
    <row r="80" spans="13:22" x14ac:dyDescent="0.25">
      <c r="M80" s="10"/>
      <c r="N80" s="11"/>
      <c r="O80" s="12"/>
      <c r="P80" s="12"/>
      <c r="Q80" s="11"/>
      <c r="R80" s="12"/>
      <c r="S80" s="11"/>
      <c r="T80" s="11"/>
      <c r="U80" s="11"/>
      <c r="V80" s="12"/>
    </row>
    <row r="81" spans="13:22" x14ac:dyDescent="0.25">
      <c r="M81" s="10"/>
      <c r="N81" s="11"/>
      <c r="O81" s="12"/>
      <c r="P81" s="12"/>
      <c r="Q81" s="11"/>
      <c r="R81" s="12"/>
      <c r="S81" s="12"/>
      <c r="T81" s="12"/>
      <c r="U81" s="12"/>
      <c r="V81" s="12"/>
    </row>
    <row r="82" spans="13:22" x14ac:dyDescent="0.25">
      <c r="M82" s="10"/>
      <c r="N82" s="11"/>
      <c r="O82" s="12"/>
      <c r="P82" s="12"/>
      <c r="Q82" s="11"/>
      <c r="R82" s="12"/>
      <c r="S82" s="11"/>
      <c r="T82" s="11"/>
      <c r="U82" s="11"/>
      <c r="V82" s="12"/>
    </row>
    <row r="83" spans="13:22" x14ac:dyDescent="0.25">
      <c r="M83" s="10"/>
      <c r="N83" s="11"/>
      <c r="O83" s="12"/>
      <c r="P83" s="12"/>
      <c r="Q83" s="11"/>
      <c r="R83" s="12"/>
      <c r="S83" s="11"/>
      <c r="T83" s="11"/>
      <c r="U83" s="11"/>
      <c r="V83" s="12"/>
    </row>
    <row r="84" spans="13:22" x14ac:dyDescent="0.25">
      <c r="M84" s="10"/>
      <c r="N84" s="11"/>
      <c r="O84" s="12"/>
      <c r="P84" s="12"/>
      <c r="Q84" s="11"/>
      <c r="R84" s="12"/>
      <c r="S84" s="11"/>
      <c r="T84" s="11"/>
      <c r="U84" s="11"/>
      <c r="V84" s="11"/>
    </row>
    <row r="85" spans="13:22" x14ac:dyDescent="0.25">
      <c r="M85" s="10"/>
      <c r="N85" s="11"/>
      <c r="O85" s="12"/>
      <c r="P85" s="12"/>
      <c r="Q85" s="11"/>
      <c r="R85" s="12"/>
      <c r="S85" s="11"/>
      <c r="T85" s="11"/>
      <c r="U85" s="11"/>
      <c r="V85" s="11"/>
    </row>
    <row r="86" spans="13:22" x14ac:dyDescent="0.25">
      <c r="M86" s="10"/>
      <c r="N86" s="11"/>
      <c r="O86" s="12"/>
      <c r="P86" s="12"/>
      <c r="Q86" s="11"/>
      <c r="R86" s="12"/>
      <c r="S86" s="11"/>
      <c r="T86" s="11"/>
      <c r="U86" s="11"/>
      <c r="V86" s="12"/>
    </row>
    <row r="87" spans="13:22" x14ac:dyDescent="0.25">
      <c r="M87" s="10"/>
      <c r="N87" s="11"/>
      <c r="O87" s="12"/>
      <c r="P87" s="12"/>
      <c r="Q87" s="11"/>
      <c r="R87" s="12"/>
      <c r="S87" s="11"/>
      <c r="T87" s="11"/>
      <c r="U87" s="11"/>
      <c r="V87" s="12"/>
    </row>
    <row r="88" spans="13:22" x14ac:dyDescent="0.25">
      <c r="M88" s="10"/>
      <c r="N88" s="11"/>
      <c r="O88" s="12"/>
      <c r="P88" s="12"/>
      <c r="Q88" s="11"/>
      <c r="R88" s="12"/>
      <c r="S88" s="11"/>
      <c r="T88" s="11"/>
      <c r="U88" s="11"/>
      <c r="V88" s="12"/>
    </row>
    <row r="89" spans="13:22" x14ac:dyDescent="0.25">
      <c r="M89" s="10"/>
      <c r="N89" s="11"/>
      <c r="O89" s="12"/>
      <c r="P89" s="12"/>
      <c r="Q89" s="11"/>
      <c r="R89" s="12"/>
      <c r="S89" s="11"/>
      <c r="T89" s="11"/>
      <c r="U89" s="11"/>
      <c r="V89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7"/>
  <sheetViews>
    <sheetView topLeftCell="A3" zoomScale="80" zoomScaleNormal="80" workbookViewId="0">
      <selection activeCell="L31" sqref="L31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7.28515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10902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5" t="str">
        <f>'TRADE AREA'!B4</f>
        <v>CENCOSUD TERREROS - 2342</v>
      </c>
      <c r="C4" s="36"/>
      <c r="D4" s="36"/>
      <c r="E4" s="36"/>
      <c r="F4" s="36"/>
      <c r="G4" s="36"/>
      <c r="H4" s="36"/>
      <c r="I4" s="36"/>
      <c r="J4" s="36"/>
    </row>
    <row r="5" spans="1:12" ht="15.75" x14ac:dyDescent="0.25">
      <c r="A5" s="3" t="s">
        <v>5</v>
      </c>
      <c r="B5" s="37" t="str">
        <f>'TRADE AREA'!B5</f>
        <v>TERPEL</v>
      </c>
      <c r="C5" s="38"/>
      <c r="D5" s="38"/>
      <c r="E5" s="38"/>
      <c r="F5" s="38"/>
      <c r="G5" s="38"/>
      <c r="H5" s="38"/>
      <c r="I5" s="38"/>
      <c r="J5" s="38"/>
    </row>
    <row r="6" spans="1:12" ht="15.75" x14ac:dyDescent="0.25">
      <c r="A6" s="4" t="s">
        <v>6</v>
      </c>
      <c r="B6" s="35" t="str">
        <f>'TRADE AREA'!B6</f>
        <v>Carrera 1, Terreros, San Mateo, Soacha ciudad, Soacha, Cundinamarca, RAP (Especial) Central, 250054, Colombia</v>
      </c>
      <c r="C6" s="36"/>
      <c r="D6" s="36"/>
      <c r="E6" s="36"/>
      <c r="F6" s="36"/>
      <c r="G6" s="36"/>
      <c r="H6" s="36"/>
      <c r="I6" s="36"/>
      <c r="J6" s="36"/>
    </row>
    <row r="8" spans="1:12" ht="20.25" thickBot="1" x14ac:dyDescent="0.35">
      <c r="A8" s="22" t="s">
        <v>24</v>
      </c>
      <c r="H8" s="22" t="s">
        <v>20</v>
      </c>
    </row>
    <row r="9" spans="1:12" ht="9.75" customHeight="1" thickTop="1" x14ac:dyDescent="0.25"/>
    <row r="10" spans="1:12" ht="30" customHeight="1" x14ac:dyDescent="0.25">
      <c r="A10" s="10"/>
      <c r="B10" s="13" t="s">
        <v>17</v>
      </c>
      <c r="C10" s="13" t="s">
        <v>18</v>
      </c>
      <c r="D10" s="13" t="s">
        <v>19</v>
      </c>
      <c r="E10" s="13" t="s">
        <v>26</v>
      </c>
      <c r="F10" s="13" t="s">
        <v>27</v>
      </c>
      <c r="G10" s="10"/>
      <c r="H10" s="13" t="s">
        <v>17</v>
      </c>
      <c r="I10" s="13" t="s">
        <v>18</v>
      </c>
      <c r="J10" s="13" t="s">
        <v>19</v>
      </c>
      <c r="K10" s="13" t="s">
        <v>26</v>
      </c>
      <c r="L10" s="13" t="s">
        <v>27</v>
      </c>
    </row>
    <row r="11" spans="1:12" x14ac:dyDescent="0.25">
      <c r="A11" s="10"/>
      <c r="B11" s="14" t="s">
        <v>1</v>
      </c>
      <c r="C11" s="14">
        <v>10</v>
      </c>
      <c r="D11" s="15">
        <v>589044</v>
      </c>
      <c r="E11" s="30">
        <v>41.67</v>
      </c>
      <c r="F11" s="30">
        <v>49.11</v>
      </c>
      <c r="G11" s="10"/>
      <c r="H11" s="14" t="s">
        <v>1</v>
      </c>
      <c r="I11" s="14">
        <v>10</v>
      </c>
      <c r="J11" s="15">
        <v>393435</v>
      </c>
      <c r="K11" s="30">
        <v>41.67</v>
      </c>
      <c r="L11" s="30">
        <v>60.28</v>
      </c>
    </row>
    <row r="12" spans="1:12" x14ac:dyDescent="0.25">
      <c r="A12" s="10"/>
      <c r="B12" s="16" t="s">
        <v>0</v>
      </c>
      <c r="C12" s="16">
        <v>4</v>
      </c>
      <c r="D12" s="17">
        <v>186240</v>
      </c>
      <c r="E12" s="31">
        <v>16.670000000000002</v>
      </c>
      <c r="F12" s="31">
        <v>15.53</v>
      </c>
      <c r="G12" s="10"/>
      <c r="H12" s="16" t="s">
        <v>0</v>
      </c>
      <c r="I12" s="16">
        <v>4</v>
      </c>
      <c r="J12" s="17">
        <v>113753</v>
      </c>
      <c r="K12" s="31">
        <v>16.670000000000002</v>
      </c>
      <c r="L12" s="31">
        <v>17.43</v>
      </c>
    </row>
    <row r="13" spans="1:12" x14ac:dyDescent="0.25">
      <c r="A13" s="10"/>
      <c r="B13" s="14" t="s">
        <v>33</v>
      </c>
      <c r="C13" s="14">
        <v>2</v>
      </c>
      <c r="D13" s="15">
        <v>112988</v>
      </c>
      <c r="E13" s="30">
        <v>8.33</v>
      </c>
      <c r="F13" s="30">
        <v>9.42</v>
      </c>
      <c r="G13" s="10"/>
      <c r="H13" s="14" t="s">
        <v>33</v>
      </c>
      <c r="I13" s="14">
        <v>2</v>
      </c>
      <c r="J13" s="15">
        <v>42912</v>
      </c>
      <c r="K13" s="30">
        <v>8.33</v>
      </c>
      <c r="L13" s="30">
        <v>6.57</v>
      </c>
    </row>
    <row r="14" spans="1:12" x14ac:dyDescent="0.25">
      <c r="A14" s="10"/>
      <c r="B14" s="16" t="s">
        <v>31</v>
      </c>
      <c r="C14" s="16">
        <v>2</v>
      </c>
      <c r="D14" s="17">
        <v>58193</v>
      </c>
      <c r="E14" s="31">
        <v>8.33</v>
      </c>
      <c r="F14" s="31">
        <v>4.8499999999999996</v>
      </c>
      <c r="G14" s="10"/>
      <c r="H14" s="16" t="s">
        <v>31</v>
      </c>
      <c r="I14" s="16">
        <v>2</v>
      </c>
      <c r="J14" s="17">
        <v>7897</v>
      </c>
      <c r="K14" s="31">
        <v>8.33</v>
      </c>
      <c r="L14" s="31">
        <v>1.21</v>
      </c>
    </row>
    <row r="15" spans="1:12" x14ac:dyDescent="0.25">
      <c r="A15" s="10"/>
      <c r="B15" s="23" t="s">
        <v>29</v>
      </c>
      <c r="C15" s="23">
        <v>2</v>
      </c>
      <c r="D15" s="24">
        <v>130165</v>
      </c>
      <c r="E15" s="32">
        <v>8.33</v>
      </c>
      <c r="F15" s="32">
        <v>10.85</v>
      </c>
      <c r="G15" s="10"/>
      <c r="H15" s="23" t="s">
        <v>29</v>
      </c>
      <c r="I15" s="23">
        <v>2</v>
      </c>
      <c r="J15" s="24">
        <v>37249</v>
      </c>
      <c r="K15" s="32">
        <v>8.33</v>
      </c>
      <c r="L15" s="32">
        <v>5.71</v>
      </c>
    </row>
    <row r="16" spans="1:12" x14ac:dyDescent="0.25">
      <c r="A16" s="10"/>
      <c r="B16" s="25" t="s">
        <v>34</v>
      </c>
      <c r="C16" s="25">
        <v>2</v>
      </c>
      <c r="D16" s="26">
        <v>83679</v>
      </c>
      <c r="E16" s="33">
        <v>8.33</v>
      </c>
      <c r="F16" s="33">
        <v>6.98</v>
      </c>
      <c r="G16" s="10"/>
      <c r="H16" s="25" t="s">
        <v>34</v>
      </c>
      <c r="I16" s="25">
        <v>2</v>
      </c>
      <c r="J16" s="26">
        <v>40116</v>
      </c>
      <c r="K16" s="33">
        <v>8.33</v>
      </c>
      <c r="L16" s="33">
        <v>6.15</v>
      </c>
    </row>
    <row r="17" spans="1:12" x14ac:dyDescent="0.25">
      <c r="A17" s="10"/>
      <c r="B17" s="23" t="s">
        <v>35</v>
      </c>
      <c r="C17" s="23">
        <v>1</v>
      </c>
      <c r="D17" s="24">
        <v>26785</v>
      </c>
      <c r="E17" s="32">
        <v>4.17</v>
      </c>
      <c r="F17" s="32">
        <v>2.23</v>
      </c>
      <c r="G17" s="10"/>
      <c r="H17" s="23" t="s">
        <v>35</v>
      </c>
      <c r="I17" s="23">
        <v>1</v>
      </c>
      <c r="J17" s="24">
        <v>13543</v>
      </c>
      <c r="K17" s="32">
        <v>4.17</v>
      </c>
      <c r="L17" s="32">
        <v>2.0699999999999998</v>
      </c>
    </row>
    <row r="18" spans="1:12" x14ac:dyDescent="0.25">
      <c r="A18" s="10"/>
      <c r="B18" s="23" t="s">
        <v>56</v>
      </c>
      <c r="C18" s="23">
        <v>1</v>
      </c>
      <c r="D18" s="24">
        <v>12349</v>
      </c>
      <c r="E18" s="32">
        <v>4.17</v>
      </c>
      <c r="F18" s="32">
        <v>1.03</v>
      </c>
      <c r="G18" s="12"/>
      <c r="H18" s="23" t="s">
        <v>56</v>
      </c>
      <c r="I18" s="23">
        <v>1</v>
      </c>
      <c r="J18" s="24">
        <v>3773</v>
      </c>
      <c r="K18" s="32">
        <v>4.17</v>
      </c>
      <c r="L18" s="32">
        <v>0.57999999999999996</v>
      </c>
    </row>
    <row r="19" spans="1:12" x14ac:dyDescent="0.25">
      <c r="A19" s="10"/>
      <c r="B19" s="28"/>
      <c r="C19" s="28"/>
      <c r="D19" s="29"/>
      <c r="E19" s="28"/>
      <c r="F19" s="28"/>
      <c r="G19" s="12"/>
    </row>
    <row r="20" spans="1:12" x14ac:dyDescent="0.25">
      <c r="A20" s="10"/>
      <c r="B20" s="28"/>
      <c r="C20" s="28"/>
      <c r="D20" s="29"/>
      <c r="E20" s="28"/>
      <c r="F20" s="28"/>
      <c r="G20" s="12"/>
    </row>
    <row r="21" spans="1:12" ht="20.25" thickBot="1" x14ac:dyDescent="0.35">
      <c r="A21" s="22" t="s">
        <v>21</v>
      </c>
    </row>
    <row r="22" spans="1:12" ht="9" customHeight="1" thickTop="1" x14ac:dyDescent="0.3">
      <c r="A22" s="20"/>
    </row>
    <row r="23" spans="1:12" ht="30" customHeight="1" x14ac:dyDescent="0.25">
      <c r="A23" s="10"/>
      <c r="B23" s="13" t="s">
        <v>17</v>
      </c>
      <c r="C23" s="13" t="s">
        <v>18</v>
      </c>
      <c r="D23" s="13" t="s">
        <v>19</v>
      </c>
      <c r="E23" s="13" t="s">
        <v>26</v>
      </c>
      <c r="F23" s="13" t="s">
        <v>27</v>
      </c>
    </row>
    <row r="24" spans="1:12" x14ac:dyDescent="0.25">
      <c r="A24" s="10"/>
      <c r="B24" s="14" t="s">
        <v>30</v>
      </c>
      <c r="C24" s="14">
        <v>6</v>
      </c>
      <c r="D24" s="15">
        <v>523641</v>
      </c>
      <c r="E24" s="30">
        <v>66.67</v>
      </c>
      <c r="F24" s="30">
        <v>72.52</v>
      </c>
    </row>
    <row r="25" spans="1:12" x14ac:dyDescent="0.25">
      <c r="A25" s="10"/>
      <c r="B25" s="16" t="s">
        <v>54</v>
      </c>
      <c r="C25" s="16">
        <v>2</v>
      </c>
      <c r="D25" s="17">
        <v>120959</v>
      </c>
      <c r="E25" s="31">
        <v>22.22</v>
      </c>
      <c r="F25" s="31">
        <v>16.75</v>
      </c>
    </row>
    <row r="26" spans="1:12" x14ac:dyDescent="0.25">
      <c r="A26" s="10"/>
      <c r="B26" s="14" t="s">
        <v>2</v>
      </c>
      <c r="C26" s="14">
        <v>1</v>
      </c>
      <c r="D26" s="15">
        <v>77488</v>
      </c>
      <c r="E26" s="30">
        <v>11.11</v>
      </c>
      <c r="F26" s="30">
        <v>10.73</v>
      </c>
    </row>
    <row r="27" spans="1:12" x14ac:dyDescent="0.25">
      <c r="A27" s="10"/>
      <c r="B27" s="25"/>
      <c r="C27" s="25"/>
      <c r="D27" s="26"/>
      <c r="E27" s="25"/>
      <c r="F27" s="25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